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F73E396D-FFBB-402E-948A-F6800128F23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31" i="1"/>
  <c r="C28" i="1"/>
  <c r="C27" i="1"/>
  <c r="C20" i="1"/>
  <c r="C10" i="1"/>
  <c r="C9" i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7" i="1"/>
  <c r="E34" i="1" l="1"/>
  <c r="E35" i="1" l="1"/>
  <c r="E36" i="1" s="1"/>
  <c r="E37" i="1"/>
  <c r="E38" i="1" s="1"/>
  <c r="E39" i="1" s="1"/>
</calcChain>
</file>

<file path=xl/sharedStrings.xml><?xml version="1.0" encoding="utf-8"?>
<sst xmlns="http://schemas.openxmlformats.org/spreadsheetml/2006/main" count="69" uniqueCount="48">
  <si>
    <t>Zbirni program vzdrževalnih del na gozdnih cestah za leto 2023</t>
  </si>
  <si>
    <t>Vse</t>
  </si>
  <si>
    <t>opis dela</t>
  </si>
  <si>
    <t>enota</t>
  </si>
  <si>
    <t>količina</t>
  </si>
  <si>
    <t>znesek v €</t>
  </si>
  <si>
    <t>kol. * cena</t>
  </si>
  <si>
    <t>Nepredvidena dela - Intervencijska strojna dela - bager &gt;18ton z udarnim kladivom</t>
  </si>
  <si>
    <t>h</t>
  </si>
  <si>
    <t>Odvodnjavanje - vtočna glava - material in izvedba - betonski vtočni jašek s pokrovom</t>
  </si>
  <si>
    <t>kos</t>
  </si>
  <si>
    <t>Odvodnjavanje - čiščenje obstoječih odvodnih naprav - cevni prepusti</t>
  </si>
  <si>
    <t>m</t>
  </si>
  <si>
    <t>Odvodnjavanje - čiščenje obstoječih odvodnih naprav - koritinica</t>
  </si>
  <si>
    <t>Prometna signalizacija in oprema - drogovi - dobava materiala / izvedba - dobava in postavitev droga z obbetoniranjem</t>
  </si>
  <si>
    <t>Prometna signalizacija in oprema - drogovi - dobava materiala / izvedba - postavitev droga z obbetoniranjem</t>
  </si>
  <si>
    <t>Prometna signalizacija in oprema - signalizacija (znaki, table…) - dobava materiala / izvedba - dobava in namestitev signalizacije</t>
  </si>
  <si>
    <t>Prometna signalizacija in oprema - signalizacija (znaki, table…) - dobava materiala / izvedba - namestitev signalizacije</t>
  </si>
  <si>
    <t>Ročno vzdrževanje - delavec</t>
  </si>
  <si>
    <t>Ročno vzdrževanje - storitve-delavec z motorno žago</t>
  </si>
  <si>
    <t>Vzdrževalna zemeljska dela - izkop z bagrom - hribina 3.-4. kategorije</t>
  </si>
  <si>
    <t>m3</t>
  </si>
  <si>
    <t>Vzdrževalna zemeljska dela - izkop z bagrom - hribina 5. kategorije</t>
  </si>
  <si>
    <t>Vzdrževalna zemeljska dela - premiki materiala - nakladanje in odvoz materiala</t>
  </si>
  <si>
    <t>Vzdrževanje in obnova vozišč - dobava in razgrinjanje materiala z dozirno verigo - obrabna plast - obrabna plast I</t>
  </si>
  <si>
    <t>Vzdrževanje in obnova vozišč - dobava in razgrinjanje materiala z dozirno verigo - obrabna plast - obrabna plast II</t>
  </si>
  <si>
    <t>Vzdrževanje in obnova vozišč - dobava nasipnega materiala v deponijo fco gozdna cesta</t>
  </si>
  <si>
    <t>Vzdrževanje in obnova vozišč - komprimiranje vozišč</t>
  </si>
  <si>
    <t>km</t>
  </si>
  <si>
    <t>Vzdrževanje in obnova vozišč - strojno vzdržecvanje cestišča z rovokopačem - s koritnico - dvostransko</t>
  </si>
  <si>
    <t>Vzdrževanje in obnova vozišč - strojno vzdržecvanje cestišča z rovokopačem - s koritnico - enostransko</t>
  </si>
  <si>
    <t>Vzdrževanje in obnova vozišč - strojno vzdrževanje cestišča z grederjem - brez koritnice</t>
  </si>
  <si>
    <t>Vzdrževanje in obnova vozišč - strojno vzdrževanje cestišča z grederjem - s koritnico - dvostransko</t>
  </si>
  <si>
    <t>Vzdrževanje in obnova vozišč - strojno vzdrževanje cestišča z grederjem - s koritnico - enostransko</t>
  </si>
  <si>
    <t>Vzdrževanje svetlega profila - čiščenje brežin - dvostransko</t>
  </si>
  <si>
    <t>Vzdrževanje svetlega profila - čiščenje brežin - enostransko</t>
  </si>
  <si>
    <t>Vzdrževanje svetlega profila - čiščenje svetlega profila - dvostransko</t>
  </si>
  <si>
    <t>Vzdrževanje svetlega profila - čiščenje svetlega profila - enostransko</t>
  </si>
  <si>
    <t>Datum izpisa: 21. 4. 2023</t>
  </si>
  <si>
    <t>skupaj brez DDV za eno leto (2023)</t>
  </si>
  <si>
    <t>skupaj za eno leto (2023) z DDV</t>
  </si>
  <si>
    <t>skupaj brez DDV za dve leti (2023 in 2024)</t>
  </si>
  <si>
    <t>DDV 9,5% za dve leti (2023 in 2024)</t>
  </si>
  <si>
    <t>skupaj za dve leti (2023 in 2024) z DDV</t>
  </si>
  <si>
    <t>DDV 9,5% za eno leti (2023)</t>
  </si>
  <si>
    <t>investitor: Občinač Črnomelj</t>
  </si>
  <si>
    <t>Krajevna enota: OENM in OEKO skupaj</t>
  </si>
  <si>
    <t>cena brez DDV €/enoto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</si>
</sst>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/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7" xfId="0" applyFill="1" applyBorder="1"/>
    <xf numFmtId="0" fontId="0" fillId="2" borderId="2" xfId="0" applyFill="1" applyBorder="1"/>
    <xf numFmtId="43" fontId="0" fillId="0" borderId="1" xfId="1" applyFont="1" applyBorder="1" applyAlignment="1">
      <alignment vertical="center" wrapText="1"/>
    </xf>
    <xf numFmtId="43" fontId="0" fillId="0" borderId="2" xfId="1" applyFont="1" applyBorder="1"/>
    <xf numFmtId="167" fontId="0" fillId="0" borderId="2" xfId="0" applyNumberFormat="1" applyBorder="1"/>
    <xf numFmtId="167" fontId="0" fillId="2" borderId="2" xfId="0" applyNumberFormat="1" applyFill="1" applyBorder="1"/>
    <xf numFmtId="0" fontId="0" fillId="3" borderId="6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/>
    <xf numFmtId="0" fontId="0" fillId="3" borderId="2" xfId="0" applyFill="1" applyBorder="1"/>
    <xf numFmtId="43" fontId="0" fillId="3" borderId="2" xfId="1" applyFont="1" applyFill="1" applyBorder="1"/>
    <xf numFmtId="167" fontId="0" fillId="3" borderId="2" xfId="0" applyNumberFormat="1" applyFill="1" applyBorder="1"/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/>
    <xf numFmtId="0" fontId="4" fillId="2" borderId="5" xfId="0" applyFont="1" applyFill="1" applyBorder="1"/>
    <xf numFmtId="167" fontId="4" fillId="2" borderId="2" xfId="0" applyNumberFormat="1" applyFont="1" applyFill="1" applyBorder="1"/>
    <xf numFmtId="2" fontId="0" fillId="0" borderId="1" xfId="0" applyNumberFormat="1" applyBorder="1" applyAlignment="1" applyProtection="1">
      <alignment vertical="center" wrapText="1"/>
      <protection locked="0"/>
    </xf>
    <xf numFmtId="2" fontId="0" fillId="0" borderId="1" xfId="0" quotePrefix="1" applyNumberFormat="1" applyBorder="1" applyAlignment="1" applyProtection="1">
      <alignment vertical="center" wrapText="1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304800</xdr:rowOff>
    </xdr:to>
    <xdr:sp macro="" textlink="">
      <xdr:nvSpPr>
        <xdr:cNvPr id="1025" name="AutoShape 1" descr="https://zgs.gisportal.si/web/FileProxy.ashx?Path=/Themes/images/ZGS_LOGO.pn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304800" cy="304800"/>
    <xdr:sp macro="" textlink="">
      <xdr:nvSpPr>
        <xdr:cNvPr id="2" name="AutoShape 1" descr="https://zgs.gisportal.si/web/FileProxy.ashx?Path=/Themes/images/ZGS_LOGO.png">
          <a:extLst>
            <a:ext uri="{FF2B5EF4-FFF2-40B4-BE49-F238E27FC236}">
              <a16:creationId xmlns:a16="http://schemas.microsoft.com/office/drawing/2014/main" id="{67767F8A-1085-467B-A181-132E26176C9C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H28" sqref="H28"/>
    </sheetView>
  </sheetViews>
  <sheetFormatPr defaultRowHeight="16.5" customHeight="1" x14ac:dyDescent="0.25"/>
  <cols>
    <col min="1" max="1" width="99.5703125" customWidth="1"/>
    <col min="2" max="2" width="8" customWidth="1"/>
    <col min="3" max="3" width="9.140625" customWidth="1"/>
    <col min="4" max="4" width="12.28515625" customWidth="1"/>
    <col min="5" max="5" width="12.85546875" customWidth="1"/>
  </cols>
  <sheetData>
    <row r="1" spans="1:5" ht="33" customHeight="1" x14ac:dyDescent="0.4">
      <c r="A1" s="7" t="s">
        <v>0</v>
      </c>
      <c r="D1" s="1">
        <v>45037</v>
      </c>
    </row>
    <row r="2" spans="1:5" ht="15" x14ac:dyDescent="0.25">
      <c r="A2" s="2" t="s">
        <v>45</v>
      </c>
      <c r="B2" s="2"/>
    </row>
    <row r="3" spans="1:5" ht="16.5" customHeight="1" x14ac:dyDescent="0.25">
      <c r="A3" s="2" t="s">
        <v>46</v>
      </c>
      <c r="B3" s="2" t="s">
        <v>1</v>
      </c>
    </row>
    <row r="4" spans="1:5" ht="15.75" customHeight="1" x14ac:dyDescent="0.25"/>
    <row r="5" spans="1:5" ht="16.5" customHeight="1" x14ac:dyDescent="0.25">
      <c r="A5" s="8" t="s">
        <v>2</v>
      </c>
      <c r="B5" s="8" t="s">
        <v>3</v>
      </c>
      <c r="C5" s="8" t="s">
        <v>4</v>
      </c>
      <c r="D5" s="8" t="s">
        <v>47</v>
      </c>
      <c r="E5" s="3" t="s">
        <v>5</v>
      </c>
    </row>
    <row r="6" spans="1:5" ht="16.5" customHeight="1" x14ac:dyDescent="0.25">
      <c r="A6" s="8"/>
      <c r="B6" s="8"/>
      <c r="C6" s="8"/>
      <c r="D6" s="8"/>
      <c r="E6" s="3" t="s">
        <v>6</v>
      </c>
    </row>
    <row r="7" spans="1:5" ht="15" x14ac:dyDescent="0.25">
      <c r="A7" s="3" t="s">
        <v>7</v>
      </c>
      <c r="B7" s="3" t="s">
        <v>8</v>
      </c>
      <c r="C7" s="4">
        <v>36</v>
      </c>
      <c r="D7" s="32"/>
      <c r="E7" s="17">
        <f>C7*D7</f>
        <v>0</v>
      </c>
    </row>
    <row r="8" spans="1:5" ht="15" x14ac:dyDescent="0.25">
      <c r="A8" s="3" t="s">
        <v>9</v>
      </c>
      <c r="B8" s="3" t="s">
        <v>10</v>
      </c>
      <c r="C8" s="4">
        <v>1</v>
      </c>
      <c r="D8" s="32"/>
      <c r="E8" s="17">
        <f t="shared" ref="E8:E32" si="0">C8*D8</f>
        <v>0</v>
      </c>
    </row>
    <row r="9" spans="1:5" ht="15" x14ac:dyDescent="0.25">
      <c r="A9" s="3" t="s">
        <v>11</v>
      </c>
      <c r="B9" s="3" t="s">
        <v>12</v>
      </c>
      <c r="C9" s="4">
        <f>219+36</f>
        <v>255</v>
      </c>
      <c r="D9" s="32"/>
      <c r="E9" s="17">
        <f t="shared" si="0"/>
        <v>0</v>
      </c>
    </row>
    <row r="10" spans="1:5" ht="15" x14ac:dyDescent="0.25">
      <c r="A10" s="3" t="s">
        <v>13</v>
      </c>
      <c r="B10" s="3" t="s">
        <v>12</v>
      </c>
      <c r="C10" s="5">
        <f>2000+2000</f>
        <v>4000</v>
      </c>
      <c r="D10" s="32"/>
      <c r="E10" s="17">
        <f t="shared" si="0"/>
        <v>0</v>
      </c>
    </row>
    <row r="11" spans="1:5" ht="30" x14ac:dyDescent="0.25">
      <c r="A11" s="3" t="s">
        <v>14</v>
      </c>
      <c r="B11" s="3" t="s">
        <v>10</v>
      </c>
      <c r="C11" s="4">
        <f>11+1</f>
        <v>12</v>
      </c>
      <c r="D11" s="32"/>
      <c r="E11" s="17">
        <f t="shared" si="0"/>
        <v>0</v>
      </c>
    </row>
    <row r="12" spans="1:5" ht="15" x14ac:dyDescent="0.25">
      <c r="A12" s="3" t="s">
        <v>15</v>
      </c>
      <c r="B12" s="3" t="s">
        <v>10</v>
      </c>
      <c r="C12" s="4">
        <v>1</v>
      </c>
      <c r="D12" s="32"/>
      <c r="E12" s="17">
        <f t="shared" si="0"/>
        <v>0</v>
      </c>
    </row>
    <row r="13" spans="1:5" ht="30" x14ac:dyDescent="0.25">
      <c r="A13" s="3" t="s">
        <v>16</v>
      </c>
      <c r="B13" s="3" t="s">
        <v>10</v>
      </c>
      <c r="C13" s="4">
        <v>11</v>
      </c>
      <c r="D13" s="32"/>
      <c r="E13" s="17">
        <f t="shared" si="0"/>
        <v>0</v>
      </c>
    </row>
    <row r="14" spans="1:5" ht="30" x14ac:dyDescent="0.25">
      <c r="A14" s="3" t="s">
        <v>17</v>
      </c>
      <c r="B14" s="3" t="s">
        <v>10</v>
      </c>
      <c r="C14" s="4">
        <v>1</v>
      </c>
      <c r="D14" s="32"/>
      <c r="E14" s="17">
        <f t="shared" si="0"/>
        <v>0</v>
      </c>
    </row>
    <row r="15" spans="1:5" ht="15" x14ac:dyDescent="0.25">
      <c r="A15" s="3" t="s">
        <v>18</v>
      </c>
      <c r="B15" s="3" t="s">
        <v>8</v>
      </c>
      <c r="C15" s="4">
        <v>16</v>
      </c>
      <c r="D15" s="32"/>
      <c r="E15" s="17">
        <f t="shared" si="0"/>
        <v>0</v>
      </c>
    </row>
    <row r="16" spans="1:5" ht="15" x14ac:dyDescent="0.25">
      <c r="A16" s="3" t="s">
        <v>19</v>
      </c>
      <c r="B16" s="3" t="s">
        <v>8</v>
      </c>
      <c r="C16" s="4">
        <v>2</v>
      </c>
      <c r="D16" s="32"/>
      <c r="E16" s="17">
        <f t="shared" si="0"/>
        <v>0</v>
      </c>
    </row>
    <row r="17" spans="1:5" ht="15" x14ac:dyDescent="0.25">
      <c r="A17" s="3" t="s">
        <v>20</v>
      </c>
      <c r="B17" s="3" t="s">
        <v>21</v>
      </c>
      <c r="C17" s="4">
        <v>100</v>
      </c>
      <c r="D17" s="33"/>
      <c r="E17" s="17">
        <f t="shared" si="0"/>
        <v>0</v>
      </c>
    </row>
    <row r="18" spans="1:5" ht="15" x14ac:dyDescent="0.25">
      <c r="A18" s="3" t="s">
        <v>22</v>
      </c>
      <c r="B18" s="3" t="s">
        <v>21</v>
      </c>
      <c r="C18" s="4">
        <v>320</v>
      </c>
      <c r="D18" s="32"/>
      <c r="E18" s="17">
        <f t="shared" si="0"/>
        <v>0</v>
      </c>
    </row>
    <row r="19" spans="1:5" ht="15" x14ac:dyDescent="0.25">
      <c r="A19" s="3" t="s">
        <v>23</v>
      </c>
      <c r="B19" s="3" t="s">
        <v>21</v>
      </c>
      <c r="C19" s="4">
        <v>120</v>
      </c>
      <c r="D19" s="32"/>
      <c r="E19" s="17">
        <f t="shared" si="0"/>
        <v>0</v>
      </c>
    </row>
    <row r="20" spans="1:5" ht="16.5" customHeight="1" x14ac:dyDescent="0.25">
      <c r="A20" s="3" t="s">
        <v>24</v>
      </c>
      <c r="B20" s="3" t="s">
        <v>21</v>
      </c>
      <c r="C20" s="5">
        <f>5927+490</f>
        <v>6417</v>
      </c>
      <c r="D20" s="32"/>
      <c r="E20" s="17">
        <f t="shared" si="0"/>
        <v>0</v>
      </c>
    </row>
    <row r="21" spans="1:5" ht="15.75" customHeight="1" x14ac:dyDescent="0.25">
      <c r="A21" s="3" t="s">
        <v>25</v>
      </c>
      <c r="B21" s="3" t="s">
        <v>21</v>
      </c>
      <c r="C21" s="5">
        <v>1090</v>
      </c>
      <c r="D21" s="32"/>
      <c r="E21" s="17">
        <f t="shared" si="0"/>
        <v>0</v>
      </c>
    </row>
    <row r="22" spans="1:5" ht="16.5" customHeight="1" x14ac:dyDescent="0.25">
      <c r="A22" s="3" t="s">
        <v>26</v>
      </c>
      <c r="B22" s="3" t="s">
        <v>21</v>
      </c>
      <c r="C22" s="4">
        <v>800</v>
      </c>
      <c r="D22" s="32"/>
      <c r="E22" s="17">
        <f t="shared" si="0"/>
        <v>0</v>
      </c>
    </row>
    <row r="23" spans="1:5" ht="15" x14ac:dyDescent="0.25">
      <c r="A23" s="3" t="s">
        <v>27</v>
      </c>
      <c r="B23" s="3" t="s">
        <v>28</v>
      </c>
      <c r="C23" s="4">
        <v>29.5</v>
      </c>
      <c r="D23" s="32"/>
      <c r="E23" s="17">
        <f t="shared" si="0"/>
        <v>0</v>
      </c>
    </row>
    <row r="24" spans="1:5" ht="15" x14ac:dyDescent="0.25">
      <c r="A24" s="3" t="s">
        <v>29</v>
      </c>
      <c r="B24" s="3" t="s">
        <v>28</v>
      </c>
      <c r="C24" s="4">
        <v>5.15</v>
      </c>
      <c r="D24" s="32"/>
      <c r="E24" s="17">
        <f t="shared" si="0"/>
        <v>0</v>
      </c>
    </row>
    <row r="25" spans="1:5" ht="15" x14ac:dyDescent="0.25">
      <c r="A25" s="3" t="s">
        <v>30</v>
      </c>
      <c r="B25" s="3" t="s">
        <v>28</v>
      </c>
      <c r="C25" s="4">
        <v>0.4</v>
      </c>
      <c r="D25" s="32"/>
      <c r="E25" s="17">
        <f t="shared" si="0"/>
        <v>0</v>
      </c>
    </row>
    <row r="26" spans="1:5" ht="15" x14ac:dyDescent="0.25">
      <c r="A26" s="3" t="s">
        <v>31</v>
      </c>
      <c r="B26" s="3" t="s">
        <v>28</v>
      </c>
      <c r="C26" s="4">
        <v>1</v>
      </c>
      <c r="D26" s="32"/>
      <c r="E26" s="17">
        <f t="shared" si="0"/>
        <v>0</v>
      </c>
    </row>
    <row r="27" spans="1:5" ht="15" x14ac:dyDescent="0.25">
      <c r="A27" s="3" t="s">
        <v>32</v>
      </c>
      <c r="B27" s="3" t="s">
        <v>28</v>
      </c>
      <c r="C27" s="4">
        <f>27.5+2.8</f>
        <v>30.3</v>
      </c>
      <c r="D27" s="32"/>
      <c r="E27" s="17">
        <f t="shared" si="0"/>
        <v>0</v>
      </c>
    </row>
    <row r="28" spans="1:5" ht="15" x14ac:dyDescent="0.25">
      <c r="A28" s="3" t="s">
        <v>33</v>
      </c>
      <c r="B28" s="3" t="s">
        <v>28</v>
      </c>
      <c r="C28" s="4">
        <f>16.5+9.5</f>
        <v>26</v>
      </c>
      <c r="D28" s="32"/>
      <c r="E28" s="17">
        <f t="shared" si="0"/>
        <v>0</v>
      </c>
    </row>
    <row r="29" spans="1:5" ht="15" x14ac:dyDescent="0.25">
      <c r="A29" s="3" t="s">
        <v>34</v>
      </c>
      <c r="B29" s="3" t="s">
        <v>28</v>
      </c>
      <c r="C29" s="4">
        <v>4.2</v>
      </c>
      <c r="D29" s="32"/>
      <c r="E29" s="17">
        <f t="shared" si="0"/>
        <v>0</v>
      </c>
    </row>
    <row r="30" spans="1:5" ht="15" x14ac:dyDescent="0.25">
      <c r="A30" s="3" t="s">
        <v>35</v>
      </c>
      <c r="B30" s="3" t="s">
        <v>28</v>
      </c>
      <c r="C30" s="4">
        <v>1</v>
      </c>
      <c r="D30" s="32"/>
      <c r="E30" s="17">
        <f t="shared" si="0"/>
        <v>0</v>
      </c>
    </row>
    <row r="31" spans="1:5" ht="15" x14ac:dyDescent="0.25">
      <c r="A31" s="3" t="s">
        <v>36</v>
      </c>
      <c r="B31" s="3" t="s">
        <v>28</v>
      </c>
      <c r="C31" s="4">
        <f>14.9+0.7</f>
        <v>15.6</v>
      </c>
      <c r="D31" s="32"/>
      <c r="E31" s="17">
        <f t="shared" si="0"/>
        <v>0</v>
      </c>
    </row>
    <row r="32" spans="1:5" ht="15" x14ac:dyDescent="0.25">
      <c r="A32" s="3" t="s">
        <v>37</v>
      </c>
      <c r="B32" s="3" t="s">
        <v>28</v>
      </c>
      <c r="C32" s="4">
        <v>4.5</v>
      </c>
      <c r="D32" s="32"/>
      <c r="E32" s="17">
        <f t="shared" si="0"/>
        <v>0</v>
      </c>
    </row>
    <row r="34" spans="1:5" ht="15" x14ac:dyDescent="0.25">
      <c r="A34" s="21" t="s">
        <v>39</v>
      </c>
      <c r="B34" s="22"/>
      <c r="C34" s="23"/>
      <c r="D34" s="24"/>
      <c r="E34" s="25">
        <f>SUM(E7:E32)</f>
        <v>0</v>
      </c>
    </row>
    <row r="35" spans="1:5" ht="15" x14ac:dyDescent="0.25">
      <c r="A35" s="10" t="s">
        <v>44</v>
      </c>
      <c r="B35" s="11"/>
      <c r="C35" s="12"/>
      <c r="D35" s="9"/>
      <c r="E35" s="18">
        <f>E34*0.095</f>
        <v>0</v>
      </c>
    </row>
    <row r="36" spans="1:5" ht="15" x14ac:dyDescent="0.25">
      <c r="A36" s="21" t="s">
        <v>40</v>
      </c>
      <c r="B36" s="22"/>
      <c r="C36" s="23"/>
      <c r="D36" s="24"/>
      <c r="E36" s="26">
        <f>E34+E35</f>
        <v>0</v>
      </c>
    </row>
    <row r="37" spans="1:5" ht="15" x14ac:dyDescent="0.25">
      <c r="A37" s="13" t="s">
        <v>41</v>
      </c>
      <c r="B37" s="14"/>
      <c r="C37" s="15"/>
      <c r="D37" s="16"/>
      <c r="E37" s="20">
        <f>E34*2</f>
        <v>0</v>
      </c>
    </row>
    <row r="38" spans="1:5" ht="15" x14ac:dyDescent="0.25">
      <c r="A38" s="10" t="s">
        <v>42</v>
      </c>
      <c r="B38" s="11"/>
      <c r="C38" s="12"/>
      <c r="D38" s="9"/>
      <c r="E38" s="19">
        <f>E37*0.095</f>
        <v>0</v>
      </c>
    </row>
    <row r="39" spans="1:5" ht="15" x14ac:dyDescent="0.25">
      <c r="A39" s="27" t="s">
        <v>43</v>
      </c>
      <c r="B39" s="28"/>
      <c r="C39" s="29"/>
      <c r="D39" s="30"/>
      <c r="E39" s="31">
        <f>E37+E38</f>
        <v>0</v>
      </c>
    </row>
    <row r="40" spans="1:5" ht="16.5" customHeight="1" x14ac:dyDescent="0.25">
      <c r="A40" s="6" t="s">
        <v>38</v>
      </c>
    </row>
  </sheetData>
  <sheetProtection algorithmName="SHA-512" hashValue="KURkPOA0xWKrP1xF3benMzriUbwof5ACyU0m4qtQ2gWqjYZ7ZB2/w5Bbh59ovwab9df2yiJiYLeF4qgLS1oA2Q==" saltValue="aM/mEgv5I9cH0lHDzHXKOQ==" spinCount="100000" sheet="1" objects="1" scenarios="1"/>
  <mergeCells count="4">
    <mergeCell ref="A5:A6"/>
    <mergeCell ref="B5:B6"/>
    <mergeCell ref="C5:C6"/>
    <mergeCell ref="D5:D6"/>
  </mergeCells>
  <phoneticPr fontId="1" type="noConversion"/>
  <pageMargins left="0.23622047244094491" right="0.23622047244094491" top="0.39370078740157483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2023-05-04T13:51:08Z</dcterms:modified>
</cp:coreProperties>
</file>